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H17"/>
  <c r="D17"/>
  <c r="O1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Q32"/>
  <c r="Q1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I16"/>
  <c r="S16" s="1"/>
  <c r="H27"/>
  <c r="I26" s="1"/>
  <c r="S26" s="1"/>
  <c r="H22"/>
  <c r="I21" s="1"/>
  <c r="S21" s="1"/>
  <c r="H37"/>
  <c r="I36" s="1"/>
  <c r="S36" s="1"/>
  <c r="H32"/>
  <c r="I31" s="1"/>
  <c r="S31" s="1"/>
  <c r="R12"/>
  <c r="R39" s="1"/>
  <c r="N12"/>
  <c r="N39" s="1"/>
  <c r="E12"/>
  <c r="O12"/>
  <c r="P12"/>
  <c r="P39" s="1"/>
  <c r="H12"/>
  <c r="D12"/>
  <c r="D39" s="1"/>
  <c r="F12"/>
  <c r="F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<sst xmlns="http://schemas.openxmlformats.org/spreadsheetml/2006/main" count="117" uniqueCount="73">
  <si>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</si>
  <si>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</si>
  <si>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</si>
  <si>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Blansko</t>
  </si>
  <si>
    <t>Datum:  </t>
  </si>
  <si>
    <t>26.11.2022</t>
  </si>
  <si>
    <t>Domácí</t>
  </si>
  <si>
    <t xml:space="preserve">KK Blansko </t>
  </si>
  <si>
    <t>Hosté</t>
  </si>
  <si>
    <t>TJ Sokol Husovice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</si>
  <si>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</si>
  <si>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</si>
  <si>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</si>
  <si>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</si>
  <si>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</si>
  <si>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</si>
  <si>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</si>
  <si>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</si>
  <si>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</si>
  <si>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</si>
  <si>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</si>
  <si>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</si>
  <si>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Lehocký</t>
  </si>
  <si>
    <t>Jakub</t>
  </si>
  <si>
    <t>Lukáš</t>
  </si>
  <si>
    <t>Chovanec</t>
  </si>
  <si>
    <t>Gabrhel</t>
  </si>
  <si>
    <t>Roman</t>
  </si>
  <si>
    <t>Martin</t>
  </si>
  <si>
    <t>Husar</t>
  </si>
  <si>
    <t>Pavel</t>
  </si>
  <si>
    <t>Havíř</t>
  </si>
  <si>
    <t>Haresta</t>
  </si>
  <si>
    <t>Petr</t>
  </si>
  <si>
    <t>Lukáč</t>
  </si>
  <si>
    <t>Meluzín</t>
  </si>
  <si>
    <t>Otakar</t>
  </si>
  <si>
    <t>Radim</t>
  </si>
  <si>
    <t>Sehnal</t>
  </si>
  <si>
    <t>Hnát</t>
  </si>
  <si>
    <t>Celkový výkon družstva  </t>
  </si>
  <si>
    <t>Vedoucí družstva         Jméno:</t>
  </si>
  <si>
    <t>Petr Havíř</t>
  </si>
  <si>
    <t>Bodový zisk</t>
  </si>
  <si>
    <t>Jaromír Šula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</si>
  <si>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</si>
  <si>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</si>
  <si>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</si>
  <si>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</si>
  <si>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</si>
  <si>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</si>
  <si>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</si>
  <si>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10:00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</si>
  <si>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</si>
  <si>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</si>
  <si>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</si>
  <si>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</si>
  <si>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</si>
  <si>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</si>
  <si>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</si>
  <si>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</si>
  <si>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</si>
  <si>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</si>
  <si>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</si>
  <si>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</si>
  <si>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</si>
  <si>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Radil Jiří</t>
  </si>
  <si>
    <t>Gabrhel Martin</t>
  </si>
  <si>
    <t>Napomínání hráčů za nesportovní chování či vyloučení ze startu:</t>
  </si>
  <si>
    <t>Různé:</t>
  </si>
  <si>
    <t>Z důvodu, technické závady na dráze č.2, bylo utkání odeháno na 4 drahách a to na drahách 3/4/5/6.</t>
  </si>
  <si>
    <t xml:space="preserve">Datum a podpis rozhodčího:  </t>
  </si>
  <si>
    <t>26.11.2022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</si>
</sst>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7" workbookViewId="0">
      <selection activeCell="A47" sqref="A4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61</v>
      </c>
      <c r="F8" s="12">
        <v>0</v>
      </c>
      <c r="G8" s="13">
        <f>IF(AND(ISBLANK(D8),ISBLANK(E8)),"",D8+E8)</f>
        <v>154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74</v>
      </c>
      <c r="O8" s="12">
        <v>33</v>
      </c>
      <c r="P8" s="12">
        <v>3</v>
      </c>
      <c r="Q8" s="13">
        <f>IF(AND(ISBLANK(N8),ISBLANK(O8)),"",N8+O8)</f>
        <v>107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54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57</v>
      </c>
      <c r="P9" s="18">
        <v>1</v>
      </c>
      <c r="Q9" s="19">
        <f>IF(AND(ISBLANK(N9),ISBLANK(O9)),"",N9+O9)</f>
        <v>146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106</v>
      </c>
      <c r="E10" s="18">
        <v>61</v>
      </c>
      <c r="F10" s="18">
        <v>2</v>
      </c>
      <c r="G10" s="19">
        <f>IF(AND(ISBLANK(D10),ISBLANK(E10)),"",D10+E10)</f>
        <v>167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26</v>
      </c>
      <c r="P10" s="18">
        <v>3</v>
      </c>
      <c r="Q10" s="19">
        <f>IF(AND(ISBLANK(N10),ISBLANK(O10)),"",N10+O10)</f>
        <v>109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51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33</v>
      </c>
      <c r="P11" s="23">
        <v>3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227</v>
      </c>
      <c r="F12" s="28">
        <f>IF(ISNUMBER($G12),SUM(F8:F11),"")</f>
        <v>3</v>
      </c>
      <c r="G12" s="29">
        <f>IF(SUM($G8:$G11)+SUM($Q8:$Q11)&gt;0,SUM(G8:G11),"")</f>
        <v>606</v>
      </c>
      <c r="H12" s="27">
        <f>IF(ISNUMBER($G12),SUM(H8:H11),"")</f>
        <v>4</v>
      </c>
      <c r="I12" s="99"/>
      <c r="K12" s="96">
        <v>26081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149</v>
      </c>
      <c r="P12" s="28">
        <f>IF(ISNUMBER($G12),SUM(P8:P11),"")</f>
        <v>10</v>
      </c>
      <c r="Q12" s="29">
        <f>IF(SUM($G8:$G11)+SUM($Q8:$Q11)&gt;0,SUM(Q8:Q11),"")</f>
        <v>480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58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97</v>
      </c>
      <c r="O13" s="12">
        <v>44</v>
      </c>
      <c r="P13" s="12">
        <v>0</v>
      </c>
      <c r="Q13" s="13">
        <f>IF(AND(ISBLANK(N13),ISBLANK(O13)),"",N13+O13)</f>
        <v>141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41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41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61</v>
      </c>
      <c r="F15" s="18">
        <v>0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16</v>
      </c>
      <c r="P15" s="18">
        <v>7</v>
      </c>
      <c r="Q15" s="19">
        <f>IF(AND(ISBLANK(N15),ISBLANK(O15)),"",N15+O15)</f>
        <v>101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71</v>
      </c>
      <c r="F16" s="23">
        <v>0</v>
      </c>
      <c r="G16" s="24">
        <f>IF(AND(ISBLANK(D16),ISBLANK(E16)),"",D16+E16)</f>
        <v>168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54</v>
      </c>
      <c r="P16" s="23">
        <v>0</v>
      </c>
      <c r="Q16" s="24">
        <f>IF(AND(ISBLANK(N16),ISBLANK(O16)),"",N16+O16)</f>
        <v>149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17422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231</v>
      </c>
      <c r="F17" s="28">
        <f>IF(ISNUMBER($G17),SUM(F13:F16),"")</f>
        <v>3</v>
      </c>
      <c r="G17" s="29">
        <f>IF(SUM($G13:$G16)+SUM($Q13:$Q16)&gt;0,SUM(G13:G16),"")</f>
        <v>598</v>
      </c>
      <c r="H17" s="27">
        <f>IF(ISNUMBER($G17),SUM(H13:H16),"")</f>
        <v>3.5</v>
      </c>
      <c r="I17" s="99"/>
      <c r="K17" s="96">
        <v>24793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155</v>
      </c>
      <c r="P17" s="28">
        <f>IF(ISNUMBER($G17),SUM(P13:P16),"")</f>
        <v>8</v>
      </c>
      <c r="Q17" s="29">
        <f>IF(SUM($G13:$G16)+SUM($Q13:$Q16)&gt;0,SUM(Q13:Q16),"")</f>
        <v>520</v>
      </c>
      <c r="R17" s="27">
        <f>IF(ISNUMBER($G17),SUM(R13:R16),"")</f>
        <v>0.5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95</v>
      </c>
      <c r="E18" s="12">
        <v>40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35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61</v>
      </c>
      <c r="F19" s="18">
        <v>1</v>
      </c>
      <c r="G19" s="19">
        <f>IF(AND(ISBLANK(D19),ISBLANK(E19)),"",D19+E19)</f>
        <v>160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45</v>
      </c>
      <c r="P19" s="18">
        <v>1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100</v>
      </c>
      <c r="E20" s="18">
        <v>50</v>
      </c>
      <c r="F20" s="18">
        <v>0</v>
      </c>
      <c r="G20" s="19">
        <f>IF(AND(ISBLANK(D20),ISBLANK(E20)),"",D20+E20)</f>
        <v>150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95</v>
      </c>
      <c r="O20" s="18">
        <v>53</v>
      </c>
      <c r="P20" s="18">
        <v>0</v>
      </c>
      <c r="Q20" s="19">
        <f>IF(AND(ISBLANK(N20),ISBLANK(O20)),"",N20+O20)</f>
        <v>148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62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36</v>
      </c>
      <c r="P21" s="23">
        <v>2</v>
      </c>
      <c r="Q21" s="24">
        <f>IF(AND(ISBLANK(N21),ISBLANK(O21)),"",N21+O21)</f>
        <v>136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393</v>
      </c>
      <c r="E22" s="28">
        <f>IF(ISNUMBER($G22),SUM(E18:E21),"")</f>
        <v>213</v>
      </c>
      <c r="F22" s="28">
        <f>IF(ISNUMBER($G22),SUM(F18:F21),"")</f>
        <v>2</v>
      </c>
      <c r="G22" s="29">
        <f>IF(SUM($G18:$G21)+SUM($Q18:$Q21)&gt;0,SUM(G18:G21),"")</f>
        <v>606</v>
      </c>
      <c r="H22" s="27">
        <f>IF(ISNUMBER($G22),SUM(H18:H21),"")</f>
        <v>4</v>
      </c>
      <c r="I22" s="99"/>
      <c r="K22" s="96">
        <v>22370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169</v>
      </c>
      <c r="P22" s="28">
        <f>IF(ISNUMBER($G22),SUM(P18:P21),"")</f>
        <v>5</v>
      </c>
      <c r="Q22" s="29">
        <f>IF(SUM($G18:$G21)+SUM($Q18:$Q21)&gt;0,SUM(Q18:Q21),"")</f>
        <v>545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93</v>
      </c>
      <c r="E23" s="12">
        <v>43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99</v>
      </c>
      <c r="O23" s="12">
        <v>63</v>
      </c>
      <c r="P23" s="12">
        <v>0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35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100</v>
      </c>
      <c r="O24" s="18">
        <v>44</v>
      </c>
      <c r="P24" s="18">
        <v>0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99</v>
      </c>
      <c r="E25" s="18">
        <v>54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90</v>
      </c>
      <c r="O25" s="18">
        <v>53</v>
      </c>
      <c r="P25" s="18">
        <v>2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62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27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378</v>
      </c>
      <c r="E27" s="28">
        <f>IF(ISNUMBER($G27),SUM(E23:E26),"")</f>
        <v>194</v>
      </c>
      <c r="F27" s="28">
        <f>IF(ISNUMBER($G27),SUM(F23:F26),"")</f>
        <v>3</v>
      </c>
      <c r="G27" s="29">
        <f>IF(SUM($G23:$G26)+SUM($Q23:$Q26)&gt;0,SUM(G23:G26),"")</f>
        <v>572</v>
      </c>
      <c r="H27" s="27">
        <f>IF(ISNUMBER($G27),SUM(H23:H26),"")</f>
        <v>2</v>
      </c>
      <c r="I27" s="99"/>
      <c r="K27" s="96">
        <v>17395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187</v>
      </c>
      <c r="P27" s="28">
        <f>IF(ISNUMBER($G27),SUM(P23:P26),"")</f>
        <v>3</v>
      </c>
      <c r="Q27" s="29">
        <f>IF(SUM($G23:$G26)+SUM($Q23:$Q26)&gt;0,SUM(Q23:Q26),"")</f>
        <v>569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91</v>
      </c>
      <c r="E28" s="12">
        <v>36</v>
      </c>
      <c r="F28" s="12">
        <v>2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99</v>
      </c>
      <c r="O28" s="12">
        <v>42</v>
      </c>
      <c r="P28" s="12">
        <v>2</v>
      </c>
      <c r="Q28" s="13">
        <f>IF(AND(ISBLANK(N28),ISBLANK(O28)),"",N28+O28)</f>
        <v>141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35</v>
      </c>
      <c r="F29" s="18">
        <v>2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53</v>
      </c>
      <c r="P29" s="18">
        <v>1</v>
      </c>
      <c r="Q29" s="19">
        <f>IF(AND(ISBLANK(N29),ISBLANK(O29)),"",N29+O29)</f>
        <v>153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103</v>
      </c>
      <c r="E30" s="18">
        <v>50</v>
      </c>
      <c r="F30" s="18">
        <v>2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95</v>
      </c>
      <c r="O30" s="18">
        <v>45</v>
      </c>
      <c r="P30" s="18">
        <v>0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106</v>
      </c>
      <c r="E31" s="23">
        <v>35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59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156</v>
      </c>
      <c r="F32" s="28">
        <f>IF(ISNUMBER($G32),SUM(F28:F31),"")</f>
        <v>6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20840</v>
      </c>
      <c r="L32" s="97"/>
      <c r="M32" s="26" t="s">
        <v>18</v>
      </c>
      <c r="N32" s="27">
        <f>IF(ISNUMBER($G32),SUM(N28:N31),"")</f>
        <v>385</v>
      </c>
      <c r="O32" s="28">
        <f>IF(ISNUMBER($G32),SUM(O28:O31),"")</f>
        <v>199</v>
      </c>
      <c r="P32" s="28">
        <f>IF(ISNUMBER($G32),SUM(P28:P31),"")</f>
        <v>3</v>
      </c>
      <c r="Q32" s="29">
        <f>IF(SUM($G28:$G31)+SUM($Q28:$Q31)&gt;0,SUM(Q28:Q31),"")</f>
        <v>584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36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85</v>
      </c>
      <c r="O33" s="12">
        <v>35</v>
      </c>
      <c r="P33" s="12">
        <v>4</v>
      </c>
      <c r="Q33" s="13">
        <f>IF(AND(ISBLANK(N33),ISBLANK(O33)),"",N33+O33)</f>
        <v>120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81</v>
      </c>
      <c r="E34" s="18">
        <v>35</v>
      </c>
      <c r="F34" s="18">
        <v>1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45</v>
      </c>
      <c r="P34" s="18">
        <v>1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33</v>
      </c>
      <c r="B35" s="93"/>
      <c r="C35" s="16">
        <v>3</v>
      </c>
      <c r="D35" s="17">
        <v>95</v>
      </c>
      <c r="E35" s="18">
        <v>36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87</v>
      </c>
      <c r="O35" s="18">
        <v>35</v>
      </c>
      <c r="P35" s="18">
        <v>2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44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354</v>
      </c>
      <c r="E37" s="28">
        <f>IF(ISNUMBER($G37),SUM(E33:E36),"")</f>
        <v>152</v>
      </c>
      <c r="F37" s="28">
        <f>IF(ISNUMBER($G37),SUM(F33:F36),"")</f>
        <v>4</v>
      </c>
      <c r="G37" s="29">
        <f>IF(SUM($G33:$G36)+SUM($Q33:$Q36)&gt;0,SUM(G33:G36),"")</f>
        <v>506</v>
      </c>
      <c r="H37" s="27">
        <f>IF(ISNUMBER($G37),SUM(H33:H36),"")</f>
        <v>3</v>
      </c>
      <c r="I37" s="99"/>
      <c r="K37" s="96">
        <v>19616</v>
      </c>
      <c r="L37" s="97"/>
      <c r="M37" s="26" t="s">
        <v>18</v>
      </c>
      <c r="N37" s="27">
        <f>IF(ISNUMBER($G37),SUM(N33:N36),"")</f>
        <v>347</v>
      </c>
      <c r="O37" s="28">
        <f>IF(ISNUMBER($G37),SUM(O33:O36),"")</f>
        <v>159</v>
      </c>
      <c r="P37" s="28">
        <f>IF(ISNUMBER($G37),SUM(P33:P36),"")</f>
        <v>9</v>
      </c>
      <c r="Q37" s="29">
        <f>IF(SUM($G33:$G36)+SUM($Q33:$Q36)&gt;0,SUM(Q33:Q36),"")</f>
        <v>506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2259</v>
      </c>
      <c r="E39" s="34">
        <f>IF(ISNUMBER($G39),SUM(E12,E17,E22,E27,E32,E37),"")</f>
        <v>1173</v>
      </c>
      <c r="F39" s="34">
        <f>IF(ISNUMBER($G39),SUM(F12,F17,F22,F27,F32,F37),"")</f>
        <v>21</v>
      </c>
      <c r="G39" s="35">
        <f>IF(SUM($G$8:$G$37)+SUM($Q$8:$Q$37)&gt;0,SUM(G12,G17,G22,G27,G32,G37),"")</f>
        <v>3432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2186</v>
      </c>
      <c r="O39" s="34">
        <f>IF(ISNUMBER($G39),SUM(O12,O17,O22,O27,O32,O37),"")</f>
        <v>1018</v>
      </c>
      <c r="P39" s="34">
        <f>IF(ISNUMBER($G39),SUM(P12,P17,P22,P27,P32,P37),"")</f>
        <v>38</v>
      </c>
      <c r="Q39" s="35">
        <f>IF(SUM($G$8:$G$37)+SUM($Q$8:$Q$37)&gt;0,SUM(Q12,Q17,Q22,Q27,Q32,Q37),"")</f>
        <v>3204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7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Sokol Husovice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22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9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66</v>
      </c>
      <c r="M57" s="73"/>
      <c r="N57" s="63">
        <v>6562</v>
      </c>
      <c r="O57" s="72" t="s">
        <v>67</v>
      </c>
      <c r="P57" s="75"/>
      <c r="Q57" s="75"/>
      <c r="R57" s="73"/>
      <c r="S57" s="65">
        <v>24793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2022-11-27T17:19:20Z</dcterms:modified>
</cp:coreProperties>
</file>